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liamsph\Documents\FY 2023-2024 Budget Season\BOR Forms-Individual Submission\"/>
    </mc:Choice>
  </mc:AlternateContent>
  <xr:revisionPtr revIDLastSave="0" documentId="8_{A64A9670-8C24-4D9C-AE07-D8D9DEF7DCEA}" xr6:coauthVersionLast="36" xr6:coauthVersionMax="36" xr10:uidLastSave="{00000000-0000-0000-0000-000000000000}"/>
  <bookViews>
    <workbookView xWindow="0" yWindow="0" windowWidth="28800" windowHeight="12225" xr2:uid="{77842A19-6005-4D39-B3F7-CF505C18D17C}"/>
  </bookViews>
  <sheets>
    <sheet name="BOR7" sheetId="1" r:id="rId1"/>
  </sheets>
  <externalReferences>
    <externalReference r:id="rId2"/>
  </externalReferences>
  <definedNames>
    <definedName name="_BA7">#REF!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_xlnm.Database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'BOR7'!$A$1:$B$73</definedName>
    <definedName name="_xlnm.Print_Area">#REF!</definedName>
    <definedName name="Print_Area_MI">#REF!</definedName>
    <definedName name="_xlnm.Print_Titles" localSheetId="0">'BOR7'!$1:$3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1" i="1" l="1"/>
  <c r="B65" i="1" s="1"/>
  <c r="B48" i="1"/>
  <c r="A47" i="1"/>
  <c r="A64" i="1" s="1"/>
  <c r="B44" i="1"/>
  <c r="A44" i="1"/>
  <c r="A61" i="1" s="1"/>
  <c r="A30" i="1"/>
  <c r="A48" i="1" s="1"/>
  <c r="A65" i="1" s="1"/>
  <c r="A29" i="1"/>
  <c r="A28" i="1"/>
  <c r="A46" i="1" s="1"/>
  <c r="A63" i="1" s="1"/>
  <c r="A27" i="1"/>
  <c r="A45" i="1" s="1"/>
  <c r="A62" i="1" s="1"/>
  <c r="B26" i="1"/>
  <c r="B30" i="1" s="1"/>
  <c r="A26" i="1"/>
  <c r="A25" i="1"/>
  <c r="A43" i="1" s="1"/>
  <c r="A60" i="1" s="1"/>
  <c r="A24" i="1"/>
  <c r="A42" i="1" s="1"/>
  <c r="A59" i="1" s="1"/>
  <c r="B16" i="1"/>
  <c r="B12" i="1"/>
  <c r="B11" i="1"/>
  <c r="B10" i="1"/>
  <c r="B8" i="1"/>
  <c r="B9" i="1" s="1"/>
  <c r="B13" i="1" s="1"/>
  <c r="B7" i="1"/>
</calcChain>
</file>

<file path=xl/sharedStrings.xml><?xml version="1.0" encoding="utf-8"?>
<sst xmlns="http://schemas.openxmlformats.org/spreadsheetml/2006/main" count="58" uniqueCount="34">
  <si>
    <t>Board of Regents</t>
  </si>
  <si>
    <t>Form BOR-7                                     Institution:</t>
  </si>
  <si>
    <t>Grambling State University</t>
  </si>
  <si>
    <t>Report on Special Funds</t>
  </si>
  <si>
    <t xml:space="preserve"> </t>
  </si>
  <si>
    <t xml:space="preserve">I.  Building Use Fees or Fees Used Specifically for </t>
  </si>
  <si>
    <t>Estimated Revenues</t>
  </si>
  <si>
    <t xml:space="preserve">    Educational and General Capital Purposes:</t>
  </si>
  <si>
    <t xml:space="preserve">    Fund Balance 6/30/22</t>
  </si>
  <si>
    <t xml:space="preserve">    Revenues in FY 2022-23</t>
  </si>
  <si>
    <t xml:space="preserve">    Total Revenues Available for FY 2022-23</t>
  </si>
  <si>
    <t xml:space="preserve">    Less Funds Expended in FY 2022-23</t>
  </si>
  <si>
    <t xml:space="preserve">    Projected Revenue Available for FY 2023-24</t>
  </si>
  <si>
    <t xml:space="preserve">    Less Previous Commitments</t>
  </si>
  <si>
    <t xml:space="preserve">    Estimated Amount Available for FY 2023-24 Projects &amp; Operations</t>
  </si>
  <si>
    <t xml:space="preserve">  </t>
  </si>
  <si>
    <t>Name &amp; Brief Description of Anticipated Projects</t>
  </si>
  <si>
    <t>Estimated Cost</t>
  </si>
  <si>
    <t>1.  Campus-Wide Deferred Projects:</t>
  </si>
  <si>
    <t>2.  HVAC Preventive maintenance and repairs</t>
  </si>
  <si>
    <t>3.  Campus-Wide Roof repairs</t>
  </si>
  <si>
    <t>4.  Door &amp; glass repair/replacement</t>
  </si>
  <si>
    <t>Use Continuation Sheet if Necessary.</t>
  </si>
  <si>
    <t>II.  Parking Fees &amp; Revenues:</t>
  </si>
  <si>
    <t xml:space="preserve">1.  </t>
  </si>
  <si>
    <t xml:space="preserve">2.  </t>
  </si>
  <si>
    <t xml:space="preserve">3.  </t>
  </si>
  <si>
    <t>4.</t>
  </si>
  <si>
    <t>5.</t>
  </si>
  <si>
    <t>III.  Student Technology Fees - ACT 1450 of 1997:</t>
  </si>
  <si>
    <t>1.  Academic Technology Support</t>
  </si>
  <si>
    <t>2.  Student Services Area Technology Support</t>
  </si>
  <si>
    <t>3.  Desktops</t>
  </si>
  <si>
    <t>IV.  Surplus Funds - RS 17:3386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</si>
</sst>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2"/>
      <name val="Arial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4"/>
      <color rgb="FFFF000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2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3" fillId="0" borderId="0" xfId="0" applyFont="1"/>
    <xf numFmtId="3" fontId="1" fillId="0" borderId="1" xfId="0" applyNumberFormat="1" applyFont="1" applyBorder="1"/>
    <xf numFmtId="3" fontId="1" fillId="0" borderId="2" xfId="0" applyNumberFormat="1" applyFont="1" applyBorder="1"/>
    <xf numFmtId="3" fontId="4" fillId="0" borderId="2" xfId="0" applyNumberFormat="1" applyFont="1" applyBorder="1"/>
    <xf numFmtId="0" fontId="3" fillId="0" borderId="3" xfId="0" applyFont="1" applyBorder="1"/>
    <xf numFmtId="0" fontId="3" fillId="0" borderId="4" xfId="0" applyFont="1" applyBorder="1" applyAlignment="1">
      <alignment horizontal="center"/>
    </xf>
    <xf numFmtId="0" fontId="5" fillId="0" borderId="5" xfId="0" applyFont="1" applyBorder="1"/>
    <xf numFmtId="0" fontId="5" fillId="0" borderId="6" xfId="0" applyFont="1" applyBorder="1" applyAlignment="1">
      <alignment horizontal="center"/>
    </xf>
    <xf numFmtId="0" fontId="5" fillId="0" borderId="7" xfId="0" applyFont="1" applyBorder="1"/>
    <xf numFmtId="0" fontId="3" fillId="0" borderId="8" xfId="0" applyFont="1" applyBorder="1" applyAlignment="1">
      <alignment horizontal="center"/>
    </xf>
    <xf numFmtId="0" fontId="3" fillId="0" borderId="5" xfId="0" applyFont="1" applyBorder="1"/>
    <xf numFmtId="164" fontId="3" fillId="0" borderId="9" xfId="1" applyNumberFormat="1" applyFont="1" applyFill="1" applyBorder="1" applyAlignment="1"/>
    <xf numFmtId="0" fontId="3" fillId="0" borderId="10" xfId="0" applyFont="1" applyBorder="1"/>
    <xf numFmtId="0" fontId="5" fillId="0" borderId="10" xfId="0" applyFont="1" applyBorder="1"/>
    <xf numFmtId="164" fontId="3" fillId="0" borderId="9" xfId="1" applyNumberFormat="1" applyFont="1" applyBorder="1" applyAlignment="1"/>
    <xf numFmtId="164" fontId="5" fillId="0" borderId="11" xfId="1" applyNumberFormat="1" applyFont="1" applyFill="1" applyBorder="1" applyAlignment="1">
      <alignment horizontal="center"/>
    </xf>
    <xf numFmtId="0" fontId="3" fillId="0" borderId="12" xfId="0" applyFont="1" applyFill="1" applyBorder="1"/>
    <xf numFmtId="164" fontId="3" fillId="0" borderId="13" xfId="1" applyNumberFormat="1" applyFont="1" applyFill="1" applyBorder="1" applyAlignment="1"/>
    <xf numFmtId="0" fontId="7" fillId="0" borderId="0" xfId="0" applyFont="1"/>
    <xf numFmtId="0" fontId="3" fillId="0" borderId="14" xfId="0" applyFont="1" applyFill="1" applyBorder="1"/>
    <xf numFmtId="0" fontId="3" fillId="0" borderId="14" xfId="0" applyFont="1" applyBorder="1"/>
    <xf numFmtId="164" fontId="3" fillId="0" borderId="13" xfId="1" applyNumberFormat="1" applyFont="1" applyFill="1" applyBorder="1"/>
    <xf numFmtId="164" fontId="3" fillId="0" borderId="6" xfId="1" applyNumberFormat="1" applyFont="1" applyBorder="1" applyAlignment="1"/>
    <xf numFmtId="164" fontId="5" fillId="0" borderId="6" xfId="1" applyNumberFormat="1" applyFont="1" applyFill="1" applyBorder="1" applyAlignment="1">
      <alignment horizontal="center"/>
    </xf>
    <xf numFmtId="0" fontId="5" fillId="0" borderId="15" xfId="0" applyFont="1" applyBorder="1"/>
    <xf numFmtId="164" fontId="5" fillId="0" borderId="8" xfId="1" applyNumberFormat="1" applyFont="1" applyFill="1" applyBorder="1" applyAlignment="1">
      <alignment horizontal="center"/>
    </xf>
    <xf numFmtId="164" fontId="5" fillId="0" borderId="6" xfId="1" applyNumberFormat="1" applyFont="1" applyBorder="1" applyAlignment="1">
      <alignment horizontal="center"/>
    </xf>
    <xf numFmtId="0" fontId="3" fillId="0" borderId="16" xfId="0" applyFont="1" applyBorder="1"/>
    <xf numFmtId="164" fontId="3" fillId="0" borderId="17" xfId="1" applyNumberFormat="1" applyFont="1" applyBorder="1" applyAlignment="1"/>
    <xf numFmtId="0" fontId="3" fillId="0" borderId="7" xfId="0" applyFont="1" applyBorder="1"/>
    <xf numFmtId="164" fontId="3" fillId="0" borderId="6" xfId="1" applyNumberFormat="1" applyFont="1" applyBorder="1"/>
    <xf numFmtId="0" fontId="3" fillId="0" borderId="5" xfId="0" applyFont="1" applyFill="1" applyBorder="1"/>
    <xf numFmtId="164" fontId="3" fillId="0" borderId="6" xfId="1" applyNumberFormat="1" applyFont="1" applyFill="1" applyBorder="1" applyAlignment="1"/>
    <xf numFmtId="0" fontId="3" fillId="0" borderId="10" xfId="0" applyFont="1" applyFill="1" applyBorder="1"/>
    <xf numFmtId="164" fontId="3" fillId="0" borderId="6" xfId="1" applyNumberFormat="1" applyFont="1" applyFill="1" applyBorder="1"/>
    <xf numFmtId="40" fontId="3" fillId="0" borderId="9" xfId="2" applyNumberFormat="1" applyFont="1" applyBorder="1" applyAlignment="1"/>
    <xf numFmtId="0" fontId="3" fillId="0" borderId="12" xfId="0" applyFont="1" applyBorder="1"/>
    <xf numFmtId="40" fontId="3" fillId="0" borderId="12" xfId="2" applyNumberFormat="1" applyFont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lliamsph/Documents/FY%202023-2024%20Budget%20Season/GSU%20FY23-24%20BOR%20Forms%20(1-16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R-1"/>
      <sheetName val="BOR-2"/>
      <sheetName val="BOR-3 Budgeted"/>
      <sheetName val="BOR-3 Actual"/>
      <sheetName val="BOR-3A Other Rev"/>
      <sheetName val="BOR 4 Sum of Function Cost"/>
      <sheetName val="BOR4aInst"/>
      <sheetName val="BOR 4a Research"/>
      <sheetName val="BOR 4a Acad Suprt"/>
      <sheetName val="BOR 4a Student Services"/>
      <sheetName val="BOR 4a Inst Spt"/>
      <sheetName val="BOR 4a Scholar"/>
      <sheetName val="BOR 4a O&amp;M"/>
      <sheetName val="BOR 4a Athletic Tran"/>
      <sheetName val="BOR5"/>
      <sheetName val="BOR-5A"/>
      <sheetName val="BOR-6"/>
      <sheetName val="BOR7"/>
      <sheetName val="BOR 8 "/>
      <sheetName val="BOR-10"/>
      <sheetName val="BOR12"/>
      <sheetName val="BOR-13"/>
      <sheetName val="BOR-13A #1"/>
      <sheetName val="BOR-13A #2"/>
      <sheetName val="BOR-13A #3"/>
      <sheetName val="BOR-13A #4"/>
      <sheetName val="BOR-13A #5"/>
      <sheetName val="BOR 13B"/>
      <sheetName val="BOR15"/>
      <sheetName val="BOR-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EE37E-D564-47AD-9A03-6612602D8871}">
  <sheetPr>
    <tabColor theme="6" tint="0.59999389629810485"/>
  </sheetPr>
  <dimension ref="A1:E73"/>
  <sheetViews>
    <sheetView tabSelected="1" showOutlineSymbols="0" zoomScale="87" zoomScaleNormal="87" workbookViewId="0">
      <selection activeCell="G34" sqref="G34"/>
    </sheetView>
  </sheetViews>
  <sheetFormatPr defaultColWidth="9.6640625" defaultRowHeight="15" x14ac:dyDescent="0.2"/>
  <cols>
    <col min="1" max="1" width="62.6640625" style="4" customWidth="1"/>
    <col min="2" max="2" width="30.21875" style="4" customWidth="1"/>
    <col min="3" max="3" width="9.6640625" style="4"/>
    <col min="4" max="4" width="11.33203125" style="4" bestFit="1" customWidth="1"/>
    <col min="5" max="16384" width="9.6640625" style="4"/>
  </cols>
  <sheetData>
    <row r="1" spans="1:5" ht="18" x14ac:dyDescent="0.25">
      <c r="A1" s="1" t="s">
        <v>0</v>
      </c>
      <c r="B1" s="2"/>
      <c r="C1" s="3"/>
      <c r="D1" s="3"/>
      <c r="E1" s="3"/>
    </row>
    <row r="2" spans="1:5" ht="18" x14ac:dyDescent="0.25">
      <c r="A2" s="1" t="s">
        <v>1</v>
      </c>
      <c r="B2" s="5" t="s">
        <v>2</v>
      </c>
      <c r="C2" s="3"/>
      <c r="D2" s="3"/>
      <c r="E2" s="3"/>
    </row>
    <row r="3" spans="1:5" ht="18.75" thickBot="1" x14ac:dyDescent="0.3">
      <c r="A3" s="6" t="s">
        <v>3</v>
      </c>
      <c r="B3" s="7"/>
      <c r="C3" s="2"/>
      <c r="D3" s="2"/>
      <c r="E3" s="2"/>
    </row>
    <row r="4" spans="1:5" ht="15.75" thickTop="1" x14ac:dyDescent="0.2">
      <c r="A4" s="8"/>
      <c r="B4" s="9" t="s">
        <v>4</v>
      </c>
    </row>
    <row r="5" spans="1:5" ht="15.75" x14ac:dyDescent="0.25">
      <c r="A5" s="10" t="s">
        <v>5</v>
      </c>
      <c r="B5" s="11" t="s">
        <v>6</v>
      </c>
    </row>
    <row r="6" spans="1:5" ht="15.75" x14ac:dyDescent="0.25">
      <c r="A6" s="12" t="s">
        <v>7</v>
      </c>
      <c r="B6" s="13" t="s">
        <v>4</v>
      </c>
    </row>
    <row r="7" spans="1:5" x14ac:dyDescent="0.2">
      <c r="A7" s="14" t="s">
        <v>8</v>
      </c>
      <c r="B7" s="15">
        <f>249721.66+1396336.27</f>
        <v>1646057.93</v>
      </c>
    </row>
    <row r="8" spans="1:5" x14ac:dyDescent="0.2">
      <c r="A8" s="16" t="s">
        <v>9</v>
      </c>
      <c r="B8" s="15">
        <f>128236+456916</f>
        <v>585152</v>
      </c>
    </row>
    <row r="9" spans="1:5" ht="15.75" x14ac:dyDescent="0.25">
      <c r="A9" s="17" t="s">
        <v>10</v>
      </c>
      <c r="B9" s="15">
        <f>B8+B7</f>
        <v>2231209.9299999997</v>
      </c>
    </row>
    <row r="10" spans="1:5" x14ac:dyDescent="0.2">
      <c r="A10" s="16" t="s">
        <v>11</v>
      </c>
      <c r="B10" s="15">
        <f>239470.36+461987.81</f>
        <v>701458.16999999993</v>
      </c>
    </row>
    <row r="11" spans="1:5" x14ac:dyDescent="0.2">
      <c r="A11" s="16" t="s">
        <v>12</v>
      </c>
      <c r="B11" s="15">
        <f>128294+457056</f>
        <v>585350</v>
      </c>
    </row>
    <row r="12" spans="1:5" x14ac:dyDescent="0.2">
      <c r="A12" s="16" t="s">
        <v>13</v>
      </c>
      <c r="B12" s="15">
        <f>48865.28+540</f>
        <v>49405.279999999999</v>
      </c>
    </row>
    <row r="13" spans="1:5" ht="15.75" x14ac:dyDescent="0.25">
      <c r="A13" s="17" t="s">
        <v>14</v>
      </c>
      <c r="B13" s="15">
        <f>B9-B10+B11-B12</f>
        <v>2065696.4799999997</v>
      </c>
    </row>
    <row r="14" spans="1:5" x14ac:dyDescent="0.2">
      <c r="A14" s="16" t="s">
        <v>15</v>
      </c>
      <c r="B14" s="18" t="s">
        <v>4</v>
      </c>
    </row>
    <row r="15" spans="1:5" ht="15.75" x14ac:dyDescent="0.25">
      <c r="A15" s="14" t="s">
        <v>16</v>
      </c>
      <c r="B15" s="19" t="s">
        <v>17</v>
      </c>
    </row>
    <row r="16" spans="1:5" ht="15.75" x14ac:dyDescent="0.25">
      <c r="A16" s="20" t="s">
        <v>18</v>
      </c>
      <c r="B16" s="21">
        <f>500000+250000</f>
        <v>750000</v>
      </c>
      <c r="C16" s="22"/>
    </row>
    <row r="17" spans="1:2" x14ac:dyDescent="0.2">
      <c r="A17" s="20" t="s">
        <v>19</v>
      </c>
      <c r="B17" s="21">
        <v>350000</v>
      </c>
    </row>
    <row r="18" spans="1:2" x14ac:dyDescent="0.2">
      <c r="A18" s="20" t="s">
        <v>20</v>
      </c>
      <c r="B18" s="21">
        <v>150000</v>
      </c>
    </row>
    <row r="19" spans="1:2" x14ac:dyDescent="0.2">
      <c r="A19" s="23" t="s">
        <v>21</v>
      </c>
      <c r="B19" s="21">
        <v>150000</v>
      </c>
    </row>
    <row r="20" spans="1:2" x14ac:dyDescent="0.2">
      <c r="A20" s="24" t="s">
        <v>22</v>
      </c>
      <c r="B20" s="25"/>
    </row>
    <row r="21" spans="1:2" x14ac:dyDescent="0.2">
      <c r="A21" s="14"/>
      <c r="B21" s="26"/>
    </row>
    <row r="22" spans="1:2" ht="15.75" x14ac:dyDescent="0.25">
      <c r="A22" s="10" t="s">
        <v>23</v>
      </c>
      <c r="B22" s="27" t="s">
        <v>6</v>
      </c>
    </row>
    <row r="23" spans="1:2" ht="15.75" x14ac:dyDescent="0.25">
      <c r="A23" s="28"/>
      <c r="B23" s="29"/>
    </row>
    <row r="24" spans="1:2" x14ac:dyDescent="0.2">
      <c r="A24" s="14" t="str">
        <f t="shared" ref="A24:A30" si="0">A7</f>
        <v xml:space="preserve">    Fund Balance 6/30/22</v>
      </c>
      <c r="B24" s="15">
        <v>0</v>
      </c>
    </row>
    <row r="25" spans="1:2" x14ac:dyDescent="0.2">
      <c r="A25" s="16" t="str">
        <f t="shared" si="0"/>
        <v xml:space="preserve">    Revenues in FY 2022-23</v>
      </c>
      <c r="B25" s="15"/>
    </row>
    <row r="26" spans="1:2" ht="15.75" x14ac:dyDescent="0.25">
      <c r="A26" s="17" t="str">
        <f t="shared" si="0"/>
        <v xml:space="preserve">    Total Revenues Available for FY 2022-23</v>
      </c>
      <c r="B26" s="15">
        <f>B25+B24</f>
        <v>0</v>
      </c>
    </row>
    <row r="27" spans="1:2" x14ac:dyDescent="0.2">
      <c r="A27" s="16" t="str">
        <f t="shared" si="0"/>
        <v xml:space="preserve">    Less Funds Expended in FY 2022-23</v>
      </c>
      <c r="B27" s="15"/>
    </row>
    <row r="28" spans="1:2" x14ac:dyDescent="0.2">
      <c r="A28" s="16" t="str">
        <f t="shared" si="0"/>
        <v xml:space="preserve">    Projected Revenue Available for FY 2023-24</v>
      </c>
      <c r="B28" s="15"/>
    </row>
    <row r="29" spans="1:2" x14ac:dyDescent="0.2">
      <c r="A29" s="16" t="str">
        <f t="shared" si="0"/>
        <v xml:space="preserve">    Less Previous Commitments</v>
      </c>
      <c r="B29" s="15"/>
    </row>
    <row r="30" spans="1:2" ht="15.75" x14ac:dyDescent="0.25">
      <c r="A30" s="17" t="str">
        <f t="shared" si="0"/>
        <v xml:space="preserve">    Estimated Amount Available for FY 2023-24 Projects &amp; Operations</v>
      </c>
      <c r="B30" s="15">
        <f>B26-B27+B28-B29</f>
        <v>0</v>
      </c>
    </row>
    <row r="31" spans="1:2" x14ac:dyDescent="0.2">
      <c r="A31" s="16" t="s">
        <v>15</v>
      </c>
      <c r="B31" s="18"/>
    </row>
    <row r="32" spans="1:2" ht="15.75" x14ac:dyDescent="0.25">
      <c r="A32" s="14" t="s">
        <v>16</v>
      </c>
      <c r="B32" s="30" t="s">
        <v>17</v>
      </c>
    </row>
    <row r="33" spans="1:3" x14ac:dyDescent="0.2">
      <c r="A33" s="14" t="s">
        <v>24</v>
      </c>
      <c r="B33" s="26"/>
    </row>
    <row r="34" spans="1:3" x14ac:dyDescent="0.2">
      <c r="A34" s="16" t="s">
        <v>25</v>
      </c>
      <c r="B34" s="18"/>
    </row>
    <row r="35" spans="1:3" x14ac:dyDescent="0.2">
      <c r="A35" s="16" t="s">
        <v>26</v>
      </c>
      <c r="B35" s="18"/>
    </row>
    <row r="36" spans="1:3" hidden="1" x14ac:dyDescent="0.2">
      <c r="A36" s="16" t="s">
        <v>27</v>
      </c>
      <c r="B36" s="18"/>
    </row>
    <row r="37" spans="1:3" hidden="1" x14ac:dyDescent="0.2">
      <c r="A37" s="16" t="s">
        <v>28</v>
      </c>
      <c r="B37" s="18"/>
    </row>
    <row r="38" spans="1:3" x14ac:dyDescent="0.2">
      <c r="A38" s="31" t="s">
        <v>22</v>
      </c>
      <c r="B38" s="32" t="s">
        <v>4</v>
      </c>
      <c r="C38" s="4" t="s">
        <v>15</v>
      </c>
    </row>
    <row r="39" spans="1:3" x14ac:dyDescent="0.2">
      <c r="A39" s="14"/>
      <c r="B39" s="26"/>
    </row>
    <row r="40" spans="1:3" ht="15.75" x14ac:dyDescent="0.25">
      <c r="A40" s="10" t="s">
        <v>29</v>
      </c>
      <c r="B40" s="30" t="s">
        <v>6</v>
      </c>
    </row>
    <row r="41" spans="1:3" x14ac:dyDescent="0.2">
      <c r="A41" s="33"/>
      <c r="B41" s="34"/>
    </row>
    <row r="42" spans="1:3" x14ac:dyDescent="0.2">
      <c r="A42" s="14" t="str">
        <f t="shared" ref="A42:A48" si="1">A24</f>
        <v xml:space="preserve">    Fund Balance 6/30/22</v>
      </c>
      <c r="B42" s="15">
        <v>672298</v>
      </c>
    </row>
    <row r="43" spans="1:3" x14ac:dyDescent="0.2">
      <c r="A43" s="16" t="str">
        <f t="shared" si="1"/>
        <v xml:space="preserve">    Revenues in FY 2022-23</v>
      </c>
      <c r="B43" s="15">
        <v>577475</v>
      </c>
    </row>
    <row r="44" spans="1:3" ht="15.75" x14ac:dyDescent="0.25">
      <c r="A44" s="17" t="str">
        <f t="shared" si="1"/>
        <v xml:space="preserve">    Total Revenues Available for FY 2022-23</v>
      </c>
      <c r="B44" s="15">
        <f>B43+B42</f>
        <v>1249773</v>
      </c>
    </row>
    <row r="45" spans="1:3" x14ac:dyDescent="0.2">
      <c r="A45" s="16" t="str">
        <f t="shared" si="1"/>
        <v xml:space="preserve">    Less Funds Expended in FY 2022-23</v>
      </c>
      <c r="B45" s="15">
        <v>493539</v>
      </c>
    </row>
    <row r="46" spans="1:3" x14ac:dyDescent="0.2">
      <c r="A46" s="16" t="str">
        <f t="shared" si="1"/>
        <v xml:space="preserve">    Projected Revenue Available for FY 2023-24</v>
      </c>
      <c r="B46" s="15">
        <v>577680</v>
      </c>
    </row>
    <row r="47" spans="1:3" x14ac:dyDescent="0.2">
      <c r="A47" s="16" t="str">
        <f t="shared" si="1"/>
        <v xml:space="preserve">    Less Previous Commitments</v>
      </c>
      <c r="B47" s="15">
        <v>9489</v>
      </c>
    </row>
    <row r="48" spans="1:3" ht="15.75" x14ac:dyDescent="0.25">
      <c r="A48" s="17" t="str">
        <f t="shared" si="1"/>
        <v xml:space="preserve">    Estimated Amount Available for FY 2023-24 Projects &amp; Operations</v>
      </c>
      <c r="B48" s="15">
        <f>B44-B45+B46-B47</f>
        <v>1324425</v>
      </c>
    </row>
    <row r="49" spans="1:2" x14ac:dyDescent="0.2">
      <c r="A49" s="16" t="s">
        <v>15</v>
      </c>
      <c r="B49" s="18"/>
    </row>
    <row r="50" spans="1:2" ht="15.75" x14ac:dyDescent="0.25">
      <c r="A50" s="14" t="s">
        <v>16</v>
      </c>
      <c r="B50" s="27" t="s">
        <v>17</v>
      </c>
    </row>
    <row r="51" spans="1:2" x14ac:dyDescent="0.2">
      <c r="A51" s="35" t="s">
        <v>30</v>
      </c>
      <c r="B51" s="36">
        <v>50000</v>
      </c>
    </row>
    <row r="52" spans="1:2" x14ac:dyDescent="0.2">
      <c r="A52" s="37" t="s">
        <v>31</v>
      </c>
      <c r="B52" s="15">
        <v>30000</v>
      </c>
    </row>
    <row r="53" spans="1:2" x14ac:dyDescent="0.2">
      <c r="A53" s="37" t="s">
        <v>32</v>
      </c>
      <c r="B53" s="15">
        <v>100000</v>
      </c>
    </row>
    <row r="54" spans="1:2" x14ac:dyDescent="0.2">
      <c r="A54" s="37"/>
      <c r="B54" s="15"/>
    </row>
    <row r="55" spans="1:2" x14ac:dyDescent="0.2">
      <c r="A55" s="24" t="s">
        <v>22</v>
      </c>
      <c r="B55" s="25"/>
    </row>
    <row r="56" spans="1:2" x14ac:dyDescent="0.2">
      <c r="A56" s="14"/>
      <c r="B56" s="38"/>
    </row>
    <row r="57" spans="1:2" ht="15.75" x14ac:dyDescent="0.25">
      <c r="A57" s="10" t="s">
        <v>33</v>
      </c>
      <c r="B57" s="30" t="s">
        <v>6</v>
      </c>
    </row>
    <row r="58" spans="1:2" x14ac:dyDescent="0.2">
      <c r="A58" s="33"/>
      <c r="B58" s="34"/>
    </row>
    <row r="59" spans="1:2" x14ac:dyDescent="0.2">
      <c r="A59" s="14" t="str">
        <f t="shared" ref="A59:A65" si="2">A42</f>
        <v xml:space="preserve">    Fund Balance 6/30/22</v>
      </c>
      <c r="B59" s="15">
        <v>0</v>
      </c>
    </row>
    <row r="60" spans="1:2" x14ac:dyDescent="0.2">
      <c r="A60" s="16" t="str">
        <f t="shared" si="2"/>
        <v xml:space="preserve">    Revenues in FY 2022-23</v>
      </c>
      <c r="B60" s="18"/>
    </row>
    <row r="61" spans="1:2" ht="15.75" x14ac:dyDescent="0.25">
      <c r="A61" s="17" t="str">
        <f t="shared" si="2"/>
        <v xml:space="preserve">    Total Revenues Available for FY 2022-23</v>
      </c>
      <c r="B61" s="18">
        <f>B60+B59</f>
        <v>0</v>
      </c>
    </row>
    <row r="62" spans="1:2" x14ac:dyDescent="0.2">
      <c r="A62" s="16" t="str">
        <f t="shared" si="2"/>
        <v xml:space="preserve">    Less Funds Expended in FY 2022-23</v>
      </c>
      <c r="B62" s="18"/>
    </row>
    <row r="63" spans="1:2" x14ac:dyDescent="0.2">
      <c r="A63" s="16" t="str">
        <f t="shared" si="2"/>
        <v xml:space="preserve">    Projected Revenue Available for FY 2023-24</v>
      </c>
      <c r="B63" s="18"/>
    </row>
    <row r="64" spans="1:2" x14ac:dyDescent="0.2">
      <c r="A64" s="16" t="str">
        <f t="shared" si="2"/>
        <v xml:space="preserve">    Less Previous Commitments</v>
      </c>
      <c r="B64" s="18"/>
    </row>
    <row r="65" spans="1:2" ht="15.75" x14ac:dyDescent="0.25">
      <c r="A65" s="17" t="str">
        <f t="shared" si="2"/>
        <v xml:space="preserve">    Estimated Amount Available for FY 2023-24 Projects &amp; Operations</v>
      </c>
      <c r="B65" s="18">
        <f>B61-B62+B63-B64</f>
        <v>0</v>
      </c>
    </row>
    <row r="66" spans="1:2" x14ac:dyDescent="0.2">
      <c r="A66" s="16" t="s">
        <v>15</v>
      </c>
      <c r="B66" s="18"/>
    </row>
    <row r="67" spans="1:2" ht="15.75" x14ac:dyDescent="0.25">
      <c r="A67" s="14" t="s">
        <v>16</v>
      </c>
      <c r="B67" s="30" t="s">
        <v>17</v>
      </c>
    </row>
    <row r="68" spans="1:2" x14ac:dyDescent="0.2">
      <c r="A68" s="14" t="s">
        <v>24</v>
      </c>
      <c r="B68" s="26"/>
    </row>
    <row r="69" spans="1:2" x14ac:dyDescent="0.2">
      <c r="A69" s="16" t="s">
        <v>25</v>
      </c>
      <c r="B69" s="18"/>
    </row>
    <row r="70" spans="1:2" x14ac:dyDescent="0.2">
      <c r="A70" s="16" t="s">
        <v>26</v>
      </c>
      <c r="B70" s="18"/>
    </row>
    <row r="71" spans="1:2" hidden="1" x14ac:dyDescent="0.2">
      <c r="A71" s="16" t="s">
        <v>27</v>
      </c>
      <c r="B71" s="39"/>
    </row>
    <row r="72" spans="1:2" hidden="1" x14ac:dyDescent="0.2">
      <c r="A72" s="16" t="s">
        <v>28</v>
      </c>
      <c r="B72" s="39"/>
    </row>
    <row r="73" spans="1:2" x14ac:dyDescent="0.2">
      <c r="A73" s="40" t="s">
        <v>22</v>
      </c>
      <c r="B73" s="41"/>
    </row>
  </sheetData>
  <printOptions horizontalCentered="1"/>
  <pageMargins left="0.7" right="0.25" top="0.75" bottom="0.75" header="0.3" footer="0.3"/>
  <pageSetup scale="65" firstPageNumber="52" fitToHeight="0" orientation="portrait" useFirstPageNumber="1" r:id="rId1"/>
  <headerFooter>
    <oddFooter>&amp;C&amp;16Page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BOR7</vt:lpstr>
      <vt:lpstr>'BOR7'!Print_Area</vt:lpstr>
      <vt:lpstr>'BOR7'!Print_Titles</vt:lpstr>
    </vt:vector>
  </TitlesOfParts>
  <Company>Grambling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Phranses Williams</dc:creator>
  <cp:lastModifiedBy>Phranses Williams</cp:lastModifiedBy>
  <dcterms:created xsi:type="dcterms:W3CDTF">2023-08-11T17:30:45Z</dcterms:created>
  <dcterms:modified xsi:type="dcterms:W3CDTF">2023-08-11T17:31:02Z</dcterms:modified>
</cp:coreProperties>
</file>